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tabRatio="458"/>
  </bookViews>
  <sheets>
    <sheet name="источники" sheetId="1" r:id="rId1"/>
  </sheets>
  <definedNames>
    <definedName name="_xlnm.Print_Titles" localSheetId="0">источники!$6:$7</definedName>
    <definedName name="_xlnm.Print_Area" localSheetId="0">источники!$A$1:$E$22</definedName>
  </definedNames>
  <calcPr calcId="145621"/>
</workbook>
</file>

<file path=xl/calcChain.xml><?xml version="1.0" encoding="utf-8"?>
<calcChain xmlns="http://schemas.openxmlformats.org/spreadsheetml/2006/main">
  <c r="E21" i="1" l="1"/>
  <c r="D21" i="1" l="1"/>
  <c r="D19" i="1" s="1"/>
  <c r="D18" i="1" s="1"/>
  <c r="C21" i="1"/>
  <c r="C19" i="1" s="1"/>
  <c r="C18" i="1" s="1"/>
  <c r="D16" i="1"/>
  <c r="D15" i="1" s="1"/>
  <c r="C16" i="1"/>
  <c r="C15" i="1" s="1"/>
  <c r="D11" i="1"/>
  <c r="C11" i="1"/>
  <c r="D9" i="1"/>
  <c r="D8" i="1" s="1"/>
  <c r="C9" i="1"/>
  <c r="C8" i="1" l="1"/>
  <c r="D14" i="1"/>
  <c r="D13" i="1" s="1"/>
  <c r="D22" i="1" s="1"/>
  <c r="C14" i="1"/>
  <c r="C13" i="1" s="1"/>
  <c r="C22" i="1" s="1"/>
  <c r="E16" i="1"/>
  <c r="E11" i="1"/>
  <c r="E9" i="1"/>
  <c r="E8" i="1" l="1"/>
  <c r="E19" i="1"/>
  <c r="E15" i="1"/>
  <c r="E18" i="1" l="1"/>
  <c r="E14" i="1" l="1"/>
  <c r="E13" i="1" l="1"/>
  <c r="E22" i="1" s="1"/>
</calcChain>
</file>

<file path=xl/sharedStrings.xml><?xml version="1.0" encoding="utf-8"?>
<sst xmlns="http://schemas.openxmlformats.org/spreadsheetml/2006/main" count="37" uniqueCount="37">
  <si>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</si>
  <si>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</si>
  <si>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</si>
  <si>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</si>
  <si>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</si>
  <si>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</si>
  <si>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</si>
  <si>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</si>
  <si>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</si>
  <si>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</si>
  <si>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</si>
  <si>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</si>
  <si>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</si>
  <si>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</si>
  <si>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</si>
  <si>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</si>
  <si>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</si>
  <si>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</si>
  <si>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</si>
  <si>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</si>
  <si>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</si>
  <si>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</si>
  <si>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2020 год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</si>
  <si>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</si>
  <si>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</si>
  <si>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</si>
  <si>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</si>
  <si>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Источники внутреннего финансирования дефицита областного бюджета на 2020 год 
и на плановый период 2021 и 2022 годов</t>
  </si>
  <si>
    <t xml:space="preserve">                                                                                                                                       Приложение  16 
                                                                                                                                       к Закону Брянской области
                                                                                                                                       "Об областном бюджете на 2020 год
                                                                                                                                       и на плановый  период 2021 и 2022 годов"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</si>
  <si>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</si>
  <si>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</si>
  <si>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</si>
  <si>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</si>
  <si>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</si>
  <si>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</si>
  <si>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 xml:space="preserve">Погашение бюджетом субъекта Российской Федерации бюджетных кредитов на пополнение остатка средств на счете бюджета </t>
  </si>
  <si>
    <t xml:space="preserve">Получение бюджетом субъекта Российской Федерации бюджетных кредитов на пополнение остатка средств на счете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</si>
</sst>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120" zoomScaleNormal="120" workbookViewId="0">
      <selection activeCell="A2" sqref="A2:E2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ht="4.5" customHeight="1" x14ac:dyDescent="0.25"/>
    <row r="2" spans="1:11" customFormat="1" ht="52.5" customHeight="1" x14ac:dyDescent="0.25">
      <c r="A2" s="29" t="s">
        <v>28</v>
      </c>
      <c r="B2" s="29"/>
      <c r="C2" s="29"/>
      <c r="D2" s="29"/>
      <c r="E2" s="29"/>
      <c r="F2" s="19"/>
      <c r="G2" s="19"/>
      <c r="H2" s="19"/>
      <c r="I2" s="19"/>
      <c r="J2" s="19"/>
      <c r="K2" s="19"/>
    </row>
    <row r="3" spans="1:11" customFormat="1" ht="9.75" customHeight="1" x14ac:dyDescent="0.25">
      <c r="A3" s="12"/>
      <c r="B3" s="12"/>
      <c r="C3" s="18"/>
      <c r="D3" s="17"/>
      <c r="E3" s="16"/>
      <c r="F3" s="18"/>
      <c r="G3" s="18"/>
      <c r="H3" s="25"/>
      <c r="I3" s="25"/>
      <c r="J3" s="25"/>
      <c r="K3" s="25"/>
    </row>
    <row r="4" spans="1:11" ht="27" customHeight="1" x14ac:dyDescent="0.25">
      <c r="A4" s="28" t="s">
        <v>27</v>
      </c>
      <c r="B4" s="28"/>
      <c r="C4" s="28"/>
      <c r="D4" s="28"/>
      <c r="E4" s="28"/>
      <c r="F4" s="20"/>
      <c r="G4" s="20"/>
      <c r="H4" s="20"/>
      <c r="I4" s="20"/>
      <c r="J4" s="20"/>
      <c r="K4" s="20"/>
    </row>
    <row r="5" spans="1:11" ht="12.75" customHeight="1" x14ac:dyDescent="0.25">
      <c r="E5" s="3" t="s">
        <v>0</v>
      </c>
    </row>
    <row r="6" spans="1:11" ht="25.5" x14ac:dyDescent="0.25">
      <c r="A6" s="14" t="s">
        <v>1</v>
      </c>
      <c r="B6" s="14" t="s">
        <v>2</v>
      </c>
      <c r="C6" s="15" t="s">
        <v>22</v>
      </c>
      <c r="D6" s="15" t="s">
        <v>23</v>
      </c>
      <c r="E6" s="15" t="s">
        <v>26</v>
      </c>
    </row>
    <row r="7" spans="1:11" s="4" customFormat="1" ht="14.25" customHeight="1" x14ac:dyDescent="0.25">
      <c r="A7" s="5">
        <v>1</v>
      </c>
      <c r="B7" s="13">
        <v>2</v>
      </c>
      <c r="C7" s="14">
        <v>3</v>
      </c>
      <c r="D7" s="14">
        <v>4</v>
      </c>
      <c r="E7" s="14">
        <v>5</v>
      </c>
    </row>
    <row r="8" spans="1:11" ht="25.5" x14ac:dyDescent="0.25">
      <c r="A8" s="7" t="s">
        <v>3</v>
      </c>
      <c r="B8" s="8" t="s">
        <v>4</v>
      </c>
      <c r="C8" s="21">
        <f>C9+C11</f>
        <v>0</v>
      </c>
      <c r="D8" s="21">
        <f>D9+D11</f>
        <v>1401758200</v>
      </c>
      <c r="E8" s="21">
        <f>E9+E11</f>
        <v>1401758200</v>
      </c>
    </row>
    <row r="9" spans="1:11" ht="38.25" x14ac:dyDescent="0.25">
      <c r="A9" s="6" t="s">
        <v>5</v>
      </c>
      <c r="B9" s="9" t="s">
        <v>6</v>
      </c>
      <c r="C9" s="22">
        <f>C10</f>
        <v>0</v>
      </c>
      <c r="D9" s="22">
        <f>D10</f>
        <v>4401758200</v>
      </c>
      <c r="E9" s="22">
        <f>E10</f>
        <v>1401758200</v>
      </c>
    </row>
    <row r="10" spans="1:11" ht="51" x14ac:dyDescent="0.25">
      <c r="A10" s="6" t="s">
        <v>7</v>
      </c>
      <c r="B10" s="9" t="s">
        <v>8</v>
      </c>
      <c r="C10" s="23">
        <v>0</v>
      </c>
      <c r="D10" s="23">
        <v>4401758200</v>
      </c>
      <c r="E10" s="23">
        <v>1401758200</v>
      </c>
    </row>
    <row r="11" spans="1:11" ht="38.25" x14ac:dyDescent="0.25">
      <c r="A11" s="6" t="s">
        <v>9</v>
      </c>
      <c r="B11" s="9" t="s">
        <v>10</v>
      </c>
      <c r="C11" s="22">
        <f>C12</f>
        <v>0</v>
      </c>
      <c r="D11" s="22">
        <f>D12</f>
        <v>-3000000000</v>
      </c>
      <c r="E11" s="22">
        <f>E12</f>
        <v>0</v>
      </c>
    </row>
    <row r="12" spans="1:11" ht="51" x14ac:dyDescent="0.25">
      <c r="A12" s="6" t="s">
        <v>11</v>
      </c>
      <c r="B12" s="9" t="s">
        <v>12</v>
      </c>
      <c r="C12" s="22">
        <v>0</v>
      </c>
      <c r="D12" s="22">
        <v>-3000000000</v>
      </c>
      <c r="E12" s="22">
        <v>0</v>
      </c>
    </row>
    <row r="13" spans="1:11" ht="38.25" x14ac:dyDescent="0.25">
      <c r="A13" s="6" t="s">
        <v>13</v>
      </c>
      <c r="B13" s="10" t="s">
        <v>29</v>
      </c>
      <c r="C13" s="24">
        <f t="shared" ref="C13:E13" si="0">C14</f>
        <v>-700879100</v>
      </c>
      <c r="D13" s="24">
        <f t="shared" si="0"/>
        <v>-1401758200</v>
      </c>
      <c r="E13" s="24">
        <f t="shared" si="0"/>
        <v>-1401758200</v>
      </c>
    </row>
    <row r="14" spans="1:11" ht="44.1" customHeight="1" x14ac:dyDescent="0.25">
      <c r="A14" s="6" t="s">
        <v>14</v>
      </c>
      <c r="B14" s="9" t="s">
        <v>30</v>
      </c>
      <c r="C14" s="23">
        <f t="shared" ref="C14:D14" si="1">C15+C18</f>
        <v>-700879100</v>
      </c>
      <c r="D14" s="23">
        <f t="shared" si="1"/>
        <v>-1401758200</v>
      </c>
      <c r="E14" s="23">
        <f t="shared" ref="E14" si="2">E15+E18</f>
        <v>-1401758200</v>
      </c>
    </row>
    <row r="15" spans="1:11" ht="49.5" customHeight="1" x14ac:dyDescent="0.25">
      <c r="A15" s="6" t="s">
        <v>15</v>
      </c>
      <c r="B15" s="9" t="s">
        <v>31</v>
      </c>
      <c r="C15" s="23">
        <f t="shared" ref="C15:E16" si="3">C16</f>
        <v>1109396000</v>
      </c>
      <c r="D15" s="23">
        <f t="shared" si="3"/>
        <v>1113036800</v>
      </c>
      <c r="E15" s="23">
        <f t="shared" si="3"/>
        <v>1176402600</v>
      </c>
    </row>
    <row r="16" spans="1:11" ht="51" x14ac:dyDescent="0.25">
      <c r="A16" s="6" t="s">
        <v>16</v>
      </c>
      <c r="B16" s="9" t="s">
        <v>32</v>
      </c>
      <c r="C16" s="23">
        <f t="shared" si="3"/>
        <v>1109396000</v>
      </c>
      <c r="D16" s="23">
        <f t="shared" si="3"/>
        <v>1113036800</v>
      </c>
      <c r="E16" s="23">
        <f t="shared" si="3"/>
        <v>1176402600</v>
      </c>
    </row>
    <row r="17" spans="1:7" ht="51" x14ac:dyDescent="0.25">
      <c r="A17" s="6" t="s">
        <v>17</v>
      </c>
      <c r="B17" s="9" t="s">
        <v>36</v>
      </c>
      <c r="C17" s="23">
        <v>1109396000</v>
      </c>
      <c r="D17" s="23">
        <v>1113036800</v>
      </c>
      <c r="E17" s="23">
        <v>1176402600</v>
      </c>
    </row>
    <row r="18" spans="1:7" ht="63.75" customHeight="1" x14ac:dyDescent="0.25">
      <c r="A18" s="6" t="s">
        <v>18</v>
      </c>
      <c r="B18" s="9" t="s">
        <v>33</v>
      </c>
      <c r="C18" s="23">
        <f t="shared" ref="C18:E18" si="4">C19</f>
        <v>-1810275100</v>
      </c>
      <c r="D18" s="23">
        <f t="shared" si="4"/>
        <v>-2514795000</v>
      </c>
      <c r="E18" s="23">
        <f t="shared" si="4"/>
        <v>-2578160800</v>
      </c>
    </row>
    <row r="19" spans="1:7" ht="60.75" customHeight="1" x14ac:dyDescent="0.25">
      <c r="A19" s="6" t="s">
        <v>19</v>
      </c>
      <c r="B19" s="9" t="s">
        <v>34</v>
      </c>
      <c r="C19" s="23">
        <f t="shared" ref="C19:D19" si="5">C20+C21</f>
        <v>-1810275100</v>
      </c>
      <c r="D19" s="23">
        <f t="shared" si="5"/>
        <v>-2514795000</v>
      </c>
      <c r="E19" s="23">
        <f t="shared" ref="E19" si="6">E20+E21</f>
        <v>-2578160800</v>
      </c>
    </row>
    <row r="20" spans="1:7" ht="81.95" customHeight="1" x14ac:dyDescent="0.25">
      <c r="A20" s="14" t="s">
        <v>24</v>
      </c>
      <c r="B20" s="9" t="s">
        <v>25</v>
      </c>
      <c r="C20" s="22">
        <v>-700879100</v>
      </c>
      <c r="D20" s="22">
        <v>-1401758200</v>
      </c>
      <c r="E20" s="22">
        <v>-1401758200</v>
      </c>
    </row>
    <row r="21" spans="1:7" ht="51" x14ac:dyDescent="0.25">
      <c r="A21" s="6" t="s">
        <v>20</v>
      </c>
      <c r="B21" s="9" t="s">
        <v>35</v>
      </c>
      <c r="C21" s="23">
        <f t="shared" ref="C21:E21" si="7">-C17</f>
        <v>-1109396000</v>
      </c>
      <c r="D21" s="23">
        <f t="shared" si="7"/>
        <v>-1113036800</v>
      </c>
      <c r="E21" s="23">
        <f t="shared" si="7"/>
        <v>-1176402600</v>
      </c>
    </row>
    <row r="22" spans="1:7" ht="18.75" customHeight="1" x14ac:dyDescent="0.25">
      <c r="A22" s="26" t="s">
        <v>21</v>
      </c>
      <c r="B22" s="27"/>
      <c r="C22" s="24">
        <f>C8+C13</f>
        <v>-700879100</v>
      </c>
      <c r="D22" s="24">
        <f>D8+D13</f>
        <v>0</v>
      </c>
      <c r="E22" s="24">
        <f>E8+E13</f>
        <v>0</v>
      </c>
    </row>
    <row r="23" spans="1:7" ht="35.25" customHeight="1" x14ac:dyDescent="0.25"/>
    <row r="24" spans="1:7" x14ac:dyDescent="0.25">
      <c r="E24" s="11"/>
      <c r="F24" s="11"/>
      <c r="G24" s="11"/>
    </row>
  </sheetData>
  <mergeCells count="3">
    <mergeCell ref="A22:B22"/>
    <mergeCell ref="A4:E4"/>
    <mergeCell ref="A2:E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2019-12-10T08:28:54Z</dcterms:modified>
</cp:coreProperties>
</file>